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wnloads\True Up data\"/>
    </mc:Choice>
  </mc:AlternateContent>
  <bookViews>
    <workbookView xWindow="0" yWindow="0" windowWidth="19200" windowHeight="6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H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G33" i="1"/>
  <c r="F33" i="1"/>
  <c r="E33" i="1"/>
  <c r="D33" i="1"/>
  <c r="C33" i="1"/>
  <c r="J21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I16" i="1"/>
  <c r="H16" i="1"/>
  <c r="G16" i="1"/>
  <c r="F16" i="1"/>
  <c r="E16" i="1"/>
  <c r="D16" i="1"/>
  <c r="C16" i="1"/>
  <c r="B16" i="1"/>
  <c r="J33" i="1" l="1"/>
  <c r="J16" i="1"/>
  <c r="K16" i="1"/>
  <c r="B33" i="1"/>
  <c r="K21" i="1"/>
  <c r="K33" i="1" s="1"/>
</calcChain>
</file>

<file path=xl/sharedStrings.xml><?xml version="1.0" encoding="utf-8"?>
<sst xmlns="http://schemas.openxmlformats.org/spreadsheetml/2006/main" count="36" uniqueCount="12">
  <si>
    <t>Power Purchased by UPPCL in FY 2024-2025</t>
  </si>
  <si>
    <t>Month</t>
  </si>
  <si>
    <t>DAM</t>
  </si>
  <si>
    <t>RTM</t>
  </si>
  <si>
    <t>TAM</t>
  </si>
  <si>
    <t>LDC</t>
  </si>
  <si>
    <t>Total</t>
  </si>
  <si>
    <t>Power Purchased(Mus)</t>
  </si>
  <si>
    <t>Purchase Cost(Rs. Cr)</t>
  </si>
  <si>
    <t>Power Sold by UPPCL in FY 2024-2025</t>
  </si>
  <si>
    <t>Power Sold(Mus)</t>
  </si>
  <si>
    <t>Sell Revenue(Rs.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</si>
</sst>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7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1" workbookViewId="0">
      <selection activeCell="A21" sqref="A21:I32"/>
    </sheetView>
  </sheetViews>
  <sheetFormatPr defaultRowHeight="14.5" x14ac:dyDescent="0.35"/>
  <sheetData>
    <row r="1" spans="1:1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1" t="s">
        <v>1</v>
      </c>
      <c r="B2" s="1" t="s">
        <v>2</v>
      </c>
      <c r="C2" s="1"/>
      <c r="D2" s="1" t="s">
        <v>3</v>
      </c>
      <c r="E2" s="1"/>
      <c r="F2" s="1" t="s">
        <v>4</v>
      </c>
      <c r="G2" s="1"/>
      <c r="H2" s="1" t="s">
        <v>5</v>
      </c>
      <c r="I2" s="1"/>
      <c r="J2" s="1" t="s">
        <v>6</v>
      </c>
      <c r="K2" s="1"/>
    </row>
    <row r="3" spans="1:11" ht="43.5" x14ac:dyDescent="0.35">
      <c r="A3" s="1"/>
      <c r="B3" s="2" t="s">
        <v>7</v>
      </c>
      <c r="C3" s="2" t="s">
        <v>8</v>
      </c>
      <c r="D3" s="2" t="s">
        <v>7</v>
      </c>
      <c r="E3" s="2" t="s">
        <v>8</v>
      </c>
      <c r="F3" s="2" t="s">
        <v>7</v>
      </c>
      <c r="G3" s="2" t="s">
        <v>8</v>
      </c>
      <c r="H3" s="2" t="s">
        <v>7</v>
      </c>
      <c r="I3" s="2" t="s">
        <v>8</v>
      </c>
      <c r="J3" s="2" t="s">
        <v>7</v>
      </c>
      <c r="K3" s="2" t="s">
        <v>8</v>
      </c>
    </row>
    <row r="4" spans="1:11" x14ac:dyDescent="0.35">
      <c r="A4" s="3">
        <v>45383</v>
      </c>
      <c r="B4" s="4">
        <v>12.6023525</v>
      </c>
      <c r="C4" s="4">
        <v>11.604826182750012</v>
      </c>
      <c r="D4" s="4">
        <v>17.079052500000003</v>
      </c>
      <c r="E4" s="4">
        <v>15.458208781250004</v>
      </c>
      <c r="F4" s="4">
        <v>165.71893500000002</v>
      </c>
      <c r="G4" s="4">
        <v>165.71893500000013</v>
      </c>
      <c r="H4" s="4">
        <v>705.50896106694768</v>
      </c>
      <c r="I4" s="4">
        <v>703.48661807256985</v>
      </c>
      <c r="J4" s="4">
        <f>B4+D4+F4+H4</f>
        <v>900.90930106694771</v>
      </c>
      <c r="K4" s="4">
        <f>C4+E4+G4+I4</f>
        <v>896.26858803657001</v>
      </c>
    </row>
    <row r="5" spans="1:11" x14ac:dyDescent="0.35">
      <c r="A5" s="3">
        <v>45413</v>
      </c>
      <c r="B5" s="4">
        <v>227.98292250000009</v>
      </c>
      <c r="C5" s="4">
        <v>153.06634004903466</v>
      </c>
      <c r="D5" s="4">
        <v>167.25319500000001</v>
      </c>
      <c r="E5" s="4">
        <v>115.87760192972493</v>
      </c>
      <c r="F5" s="4">
        <v>659.74409499999854</v>
      </c>
      <c r="G5" s="4">
        <v>659.18132857455043</v>
      </c>
      <c r="H5" s="4">
        <v>49.375</v>
      </c>
      <c r="I5" s="4">
        <v>49.375000000000227</v>
      </c>
      <c r="J5" s="4">
        <f t="shared" ref="J5:K15" si="0">B5+D5+F5+H5</f>
        <v>1104.3552124999987</v>
      </c>
      <c r="K5" s="4">
        <f t="shared" si="0"/>
        <v>977.5002705533102</v>
      </c>
    </row>
    <row r="6" spans="1:11" x14ac:dyDescent="0.35">
      <c r="A6" s="3">
        <v>45444</v>
      </c>
      <c r="B6" s="4">
        <v>247.9970800000001</v>
      </c>
      <c r="C6" s="4">
        <v>115.21966491715492</v>
      </c>
      <c r="D6" s="4">
        <v>147.9869749999998</v>
      </c>
      <c r="E6" s="4">
        <v>83.127279268272574</v>
      </c>
      <c r="F6" s="4">
        <v>546.23337750000155</v>
      </c>
      <c r="G6" s="4">
        <v>546.23337750000405</v>
      </c>
      <c r="H6" s="4">
        <v>323.32259500000049</v>
      </c>
      <c r="I6" s="4">
        <v>320.17493073575065</v>
      </c>
      <c r="J6" s="4">
        <f t="shared" si="0"/>
        <v>1265.540027500002</v>
      </c>
      <c r="K6" s="4">
        <f t="shared" si="0"/>
        <v>1064.7552524211821</v>
      </c>
    </row>
    <row r="7" spans="1:11" x14ac:dyDescent="0.35">
      <c r="A7" s="3">
        <v>45474</v>
      </c>
      <c r="B7" s="4">
        <v>77.065834999999964</v>
      </c>
      <c r="C7" s="4">
        <v>56.466881001079969</v>
      </c>
      <c r="D7" s="4">
        <v>61.804899999999904</v>
      </c>
      <c r="E7" s="4">
        <v>53.782896634530005</v>
      </c>
      <c r="F7" s="4">
        <v>265.65523750000006</v>
      </c>
      <c r="G7" s="4">
        <v>265.65523749999977</v>
      </c>
      <c r="H7" s="4">
        <v>0</v>
      </c>
      <c r="I7" s="4">
        <v>0</v>
      </c>
      <c r="J7" s="4">
        <f t="shared" si="0"/>
        <v>404.52597249999991</v>
      </c>
      <c r="K7" s="4">
        <f t="shared" si="0"/>
        <v>375.90501513560974</v>
      </c>
    </row>
    <row r="8" spans="1:11" x14ac:dyDescent="0.35">
      <c r="A8" s="3">
        <v>45505</v>
      </c>
      <c r="B8" s="4">
        <v>75.230439999999959</v>
      </c>
      <c r="C8" s="4">
        <v>58.662319847269998</v>
      </c>
      <c r="D8" s="4">
        <v>46.703680000000006</v>
      </c>
      <c r="E8" s="4">
        <v>35.411371813887492</v>
      </c>
      <c r="F8" s="4">
        <v>143.2582410198076</v>
      </c>
      <c r="G8" s="4">
        <v>143.25824101980822</v>
      </c>
      <c r="H8" s="4">
        <v>0</v>
      </c>
      <c r="I8" s="4">
        <v>0</v>
      </c>
      <c r="J8" s="4">
        <f t="shared" si="0"/>
        <v>265.19236101980755</v>
      </c>
      <c r="K8" s="4">
        <f t="shared" si="0"/>
        <v>237.33193268096571</v>
      </c>
    </row>
    <row r="9" spans="1:11" x14ac:dyDescent="0.35">
      <c r="A9" s="3">
        <v>45536</v>
      </c>
      <c r="B9" s="4">
        <v>59.482692499999992</v>
      </c>
      <c r="C9" s="4">
        <v>44.645034338749973</v>
      </c>
      <c r="D9" s="4">
        <v>32.905830000000016</v>
      </c>
      <c r="E9" s="4">
        <v>25.782645312500026</v>
      </c>
      <c r="F9" s="4">
        <v>246.84636</v>
      </c>
      <c r="G9" s="4">
        <v>246.84636000000125</v>
      </c>
      <c r="H9" s="4">
        <v>0</v>
      </c>
      <c r="I9" s="4">
        <v>0</v>
      </c>
      <c r="J9" s="4">
        <f t="shared" si="0"/>
        <v>339.23488250000003</v>
      </c>
      <c r="K9" s="4">
        <f t="shared" si="0"/>
        <v>317.27403965125126</v>
      </c>
    </row>
    <row r="10" spans="1:11" x14ac:dyDescent="0.35">
      <c r="A10" s="3">
        <v>45566</v>
      </c>
      <c r="B10" s="4">
        <v>128.53646999999992</v>
      </c>
      <c r="C10" s="4">
        <v>85.370170045249964</v>
      </c>
      <c r="D10" s="4">
        <v>55.282579999999982</v>
      </c>
      <c r="E10" s="4">
        <v>37.386546662294968</v>
      </c>
      <c r="F10" s="4">
        <v>135.32337565945284</v>
      </c>
      <c r="G10" s="4">
        <v>135.32337565945278</v>
      </c>
      <c r="H10" s="4">
        <v>90.874213530788921</v>
      </c>
      <c r="I10" s="4">
        <v>86.477350696314502</v>
      </c>
      <c r="J10" s="4">
        <f t="shared" si="0"/>
        <v>410.01663919024168</v>
      </c>
      <c r="K10" s="4">
        <f t="shared" si="0"/>
        <v>344.55744306331223</v>
      </c>
    </row>
    <row r="11" spans="1:11" x14ac:dyDescent="0.35">
      <c r="A11" s="3">
        <v>45597</v>
      </c>
      <c r="B11" s="4">
        <v>36.150702500000001</v>
      </c>
      <c r="C11" s="4">
        <v>27.038899586749999</v>
      </c>
      <c r="D11" s="4">
        <v>33.823270000000001</v>
      </c>
      <c r="E11" s="4">
        <v>25.088428037317495</v>
      </c>
      <c r="F11" s="4">
        <v>0</v>
      </c>
      <c r="G11" s="4">
        <v>0</v>
      </c>
      <c r="H11" s="4">
        <v>0</v>
      </c>
      <c r="I11" s="4">
        <v>0</v>
      </c>
      <c r="J11" s="4">
        <f t="shared" si="0"/>
        <v>69.973972500000002</v>
      </c>
      <c r="K11" s="4">
        <f t="shared" si="0"/>
        <v>52.12732762406749</v>
      </c>
    </row>
    <row r="12" spans="1:11" x14ac:dyDescent="0.35">
      <c r="A12" s="3">
        <v>45627</v>
      </c>
      <c r="B12" s="4">
        <v>75.815544999999972</v>
      </c>
      <c r="C12" s="4">
        <v>57.837260392952459</v>
      </c>
      <c r="D12" s="4">
        <v>53.863802499999998</v>
      </c>
      <c r="E12" s="4">
        <v>40.864937662387504</v>
      </c>
      <c r="F12" s="4">
        <v>0</v>
      </c>
      <c r="G12" s="4">
        <v>0</v>
      </c>
      <c r="H12" s="4">
        <v>0</v>
      </c>
      <c r="I12" s="4">
        <v>0</v>
      </c>
      <c r="J12" s="4">
        <f t="shared" si="0"/>
        <v>129.67934749999998</v>
      </c>
      <c r="K12" s="4">
        <f t="shared" si="0"/>
        <v>98.702198055339963</v>
      </c>
    </row>
    <row r="13" spans="1:11" x14ac:dyDescent="0.35">
      <c r="A13" s="3">
        <v>45658</v>
      </c>
      <c r="B13" s="4">
        <v>158.48759249999998</v>
      </c>
      <c r="C13" s="4">
        <v>112.11034681237005</v>
      </c>
      <c r="D13" s="4">
        <v>62.899454999999989</v>
      </c>
      <c r="E13" s="4">
        <v>51.13658157485996</v>
      </c>
      <c r="F13" s="4">
        <v>27.757437499999973</v>
      </c>
      <c r="G13" s="4">
        <v>27.692877499999987</v>
      </c>
      <c r="H13" s="4">
        <v>0</v>
      </c>
      <c r="I13" s="4">
        <v>0</v>
      </c>
      <c r="J13" s="4">
        <f t="shared" si="0"/>
        <v>249.14448499999995</v>
      </c>
      <c r="K13" s="4">
        <f t="shared" si="0"/>
        <v>190.93980588722999</v>
      </c>
    </row>
    <row r="14" spans="1:11" x14ac:dyDescent="0.35">
      <c r="A14" s="3">
        <v>45689</v>
      </c>
      <c r="B14" s="4">
        <v>39.020489999999995</v>
      </c>
      <c r="C14" s="4">
        <v>30.797092946900019</v>
      </c>
      <c r="D14" s="4">
        <v>19.540272499999997</v>
      </c>
      <c r="E14" s="4">
        <v>16.094505875399992</v>
      </c>
      <c r="F14" s="4">
        <v>0.2</v>
      </c>
      <c r="G14" s="4">
        <v>0.18925000000000003</v>
      </c>
      <c r="H14" s="4">
        <v>0</v>
      </c>
      <c r="I14" s="4">
        <v>0</v>
      </c>
      <c r="J14" s="4">
        <f t="shared" si="0"/>
        <v>58.760762499999998</v>
      </c>
      <c r="K14" s="4">
        <f t="shared" si="0"/>
        <v>47.080848822300013</v>
      </c>
    </row>
    <row r="15" spans="1:11" x14ac:dyDescent="0.35">
      <c r="A15" s="3">
        <v>45717</v>
      </c>
      <c r="B15" s="4">
        <v>59.205392500000023</v>
      </c>
      <c r="C15" s="4">
        <v>41.883688515707505</v>
      </c>
      <c r="D15" s="4">
        <v>81.790787499999979</v>
      </c>
      <c r="E15" s="4">
        <v>57.811281929034998</v>
      </c>
      <c r="F15" s="4">
        <v>0</v>
      </c>
      <c r="G15" s="4">
        <v>0</v>
      </c>
      <c r="H15" s="4">
        <v>0</v>
      </c>
      <c r="I15" s="4">
        <v>0</v>
      </c>
      <c r="J15" s="4">
        <f t="shared" si="0"/>
        <v>140.99618000000001</v>
      </c>
      <c r="K15" s="4">
        <f t="shared" si="0"/>
        <v>99.694970444742495</v>
      </c>
    </row>
    <row r="16" spans="1:11" x14ac:dyDescent="0.35">
      <c r="A16" s="5" t="s">
        <v>6</v>
      </c>
      <c r="B16" s="6">
        <f>SUM(B4:B15)</f>
        <v>1197.5775149999999</v>
      </c>
      <c r="C16" s="6">
        <f t="shared" ref="C16:I16" si="1">SUM(C4:C15)</f>
        <v>794.70252463596933</v>
      </c>
      <c r="D16" s="6">
        <f t="shared" si="1"/>
        <v>780.93379999999968</v>
      </c>
      <c r="E16" s="6">
        <f t="shared" si="1"/>
        <v>557.82228548145997</v>
      </c>
      <c r="F16" s="6">
        <f t="shared" si="1"/>
        <v>2190.7370591792605</v>
      </c>
      <c r="G16" s="6">
        <f t="shared" si="1"/>
        <v>2190.0989827538169</v>
      </c>
      <c r="H16" s="6">
        <f t="shared" si="1"/>
        <v>1169.0807695977371</v>
      </c>
      <c r="I16" s="6">
        <f t="shared" si="1"/>
        <v>1159.5138995046352</v>
      </c>
      <c r="J16" s="6">
        <f>SUM(J4:J15)</f>
        <v>5338.3291437769985</v>
      </c>
      <c r="K16" s="6">
        <f>SUM(K4:K15)</f>
        <v>4702.1376923758808</v>
      </c>
    </row>
    <row r="18" spans="1:11" x14ac:dyDescent="0.35">
      <c r="A18" s="7" t="s">
        <v>9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 t="s">
        <v>1</v>
      </c>
      <c r="B19" s="7" t="s">
        <v>2</v>
      </c>
      <c r="C19" s="7"/>
      <c r="D19" s="7" t="s">
        <v>3</v>
      </c>
      <c r="E19" s="7"/>
      <c r="F19" s="7" t="s">
        <v>4</v>
      </c>
      <c r="G19" s="7"/>
      <c r="H19" s="7" t="s">
        <v>5</v>
      </c>
      <c r="I19" s="7"/>
      <c r="J19" s="7" t="s">
        <v>6</v>
      </c>
      <c r="K19" s="7"/>
    </row>
    <row r="20" spans="1:11" ht="43.5" x14ac:dyDescent="0.35">
      <c r="A20" s="7"/>
      <c r="B20" s="2" t="s">
        <v>10</v>
      </c>
      <c r="C20" s="2" t="s">
        <v>11</v>
      </c>
      <c r="D20" s="2" t="s">
        <v>10</v>
      </c>
      <c r="E20" s="2" t="s">
        <v>11</v>
      </c>
      <c r="F20" s="2" t="s">
        <v>10</v>
      </c>
      <c r="G20" s="2" t="s">
        <v>11</v>
      </c>
      <c r="H20" s="2" t="s">
        <v>10</v>
      </c>
      <c r="I20" s="2" t="s">
        <v>11</v>
      </c>
      <c r="J20" s="2" t="s">
        <v>10</v>
      </c>
      <c r="K20" s="2" t="s">
        <v>11</v>
      </c>
    </row>
    <row r="21" spans="1:11" x14ac:dyDescent="0.35">
      <c r="A21" s="8">
        <v>45383</v>
      </c>
      <c r="B21" s="9">
        <v>835.9541200000009</v>
      </c>
      <c r="C21" s="9">
        <v>320.37514909602061</v>
      </c>
      <c r="D21" s="9">
        <v>254.48978499999993</v>
      </c>
      <c r="E21" s="9">
        <v>106.190524923835</v>
      </c>
      <c r="F21" s="9">
        <v>8.2854700000000001</v>
      </c>
      <c r="G21" s="9">
        <v>7.6553604183889474</v>
      </c>
      <c r="H21" s="10">
        <v>0</v>
      </c>
      <c r="I21" s="10">
        <v>0</v>
      </c>
      <c r="J21" s="9">
        <f>B21+D21+F21+H21</f>
        <v>1098.7293750000008</v>
      </c>
      <c r="K21" s="9">
        <f>C21+E21+G21+I21</f>
        <v>434.22103443824454</v>
      </c>
    </row>
    <row r="22" spans="1:11" x14ac:dyDescent="0.35">
      <c r="A22" s="8">
        <v>45413</v>
      </c>
      <c r="B22" s="9">
        <v>43.593517500000011</v>
      </c>
      <c r="C22" s="9">
        <v>18.431416954082511</v>
      </c>
      <c r="D22" s="9">
        <v>48.798302499999984</v>
      </c>
      <c r="E22" s="9">
        <v>20.351128473342488</v>
      </c>
      <c r="F22" s="9">
        <v>0</v>
      </c>
      <c r="G22" s="9">
        <v>0</v>
      </c>
      <c r="H22" s="10">
        <v>0</v>
      </c>
      <c r="I22" s="10">
        <v>0</v>
      </c>
      <c r="J22" s="9">
        <f t="shared" ref="J22:K32" si="2">B22+D22+F22+H22</f>
        <v>92.391819999999996</v>
      </c>
      <c r="K22" s="9">
        <f t="shared" si="2"/>
        <v>38.782545427424999</v>
      </c>
    </row>
    <row r="23" spans="1:11" x14ac:dyDescent="0.35">
      <c r="A23" s="8">
        <v>45444</v>
      </c>
      <c r="B23" s="9">
        <v>22.160189999999997</v>
      </c>
      <c r="C23" s="9">
        <v>13.808328374180004</v>
      </c>
      <c r="D23" s="9">
        <v>35.624857499999983</v>
      </c>
      <c r="E23" s="9">
        <v>14.351418018105013</v>
      </c>
      <c r="F23" s="9">
        <v>0</v>
      </c>
      <c r="G23" s="9">
        <v>0</v>
      </c>
      <c r="H23" s="10">
        <v>0</v>
      </c>
      <c r="I23" s="10">
        <v>0</v>
      </c>
      <c r="J23" s="9">
        <f t="shared" si="2"/>
        <v>57.785047499999976</v>
      </c>
      <c r="K23" s="9">
        <f t="shared" si="2"/>
        <v>28.159746392285015</v>
      </c>
    </row>
    <row r="24" spans="1:11" x14ac:dyDescent="0.35">
      <c r="A24" s="8">
        <v>45474</v>
      </c>
      <c r="B24" s="9">
        <v>198.83427750000013</v>
      </c>
      <c r="C24" s="9">
        <v>69.29985745822998</v>
      </c>
      <c r="D24" s="9">
        <v>93.479010000000031</v>
      </c>
      <c r="E24" s="9">
        <v>35.225716116655008</v>
      </c>
      <c r="F24" s="9">
        <v>0</v>
      </c>
      <c r="G24" s="9">
        <v>0</v>
      </c>
      <c r="H24" s="10">
        <v>0</v>
      </c>
      <c r="I24" s="10">
        <v>0</v>
      </c>
      <c r="J24" s="9">
        <f t="shared" si="2"/>
        <v>292.31328750000017</v>
      </c>
      <c r="K24" s="9">
        <f t="shared" si="2"/>
        <v>104.52557357488499</v>
      </c>
    </row>
    <row r="25" spans="1:11" x14ac:dyDescent="0.35">
      <c r="A25" s="8">
        <v>45505</v>
      </c>
      <c r="B25" s="9">
        <v>134.38110500000002</v>
      </c>
      <c r="C25" s="9">
        <v>50.54083051381501</v>
      </c>
      <c r="D25" s="9">
        <v>60.793692499999999</v>
      </c>
      <c r="E25" s="9">
        <v>24.277825695115002</v>
      </c>
      <c r="F25" s="9">
        <v>0</v>
      </c>
      <c r="G25" s="9">
        <v>0</v>
      </c>
      <c r="H25" s="10">
        <v>0</v>
      </c>
      <c r="I25" s="10">
        <v>0</v>
      </c>
      <c r="J25" s="9">
        <f t="shared" si="2"/>
        <v>195.17479750000001</v>
      </c>
      <c r="K25" s="9">
        <f t="shared" si="2"/>
        <v>74.818656208930008</v>
      </c>
    </row>
    <row r="26" spans="1:11" x14ac:dyDescent="0.35">
      <c r="A26" s="8">
        <v>45536</v>
      </c>
      <c r="B26" s="9">
        <v>386.33916999999997</v>
      </c>
      <c r="C26" s="9">
        <v>153.98767172323241</v>
      </c>
      <c r="D26" s="9">
        <v>222.92106250000018</v>
      </c>
      <c r="E26" s="9">
        <v>81.923581426342537</v>
      </c>
      <c r="F26" s="9">
        <v>43.741880000000009</v>
      </c>
      <c r="G26" s="9">
        <v>37.752875799999998</v>
      </c>
      <c r="H26" s="10">
        <v>0</v>
      </c>
      <c r="I26" s="10">
        <v>0</v>
      </c>
      <c r="J26" s="9">
        <f t="shared" si="2"/>
        <v>653.00211250000018</v>
      </c>
      <c r="K26" s="9">
        <f t="shared" si="2"/>
        <v>273.66412894957494</v>
      </c>
    </row>
    <row r="27" spans="1:11" x14ac:dyDescent="0.35">
      <c r="A27" s="8">
        <v>45566</v>
      </c>
      <c r="B27" s="9">
        <v>204.16389999999998</v>
      </c>
      <c r="C27" s="9">
        <v>75.121517217089902</v>
      </c>
      <c r="D27" s="9">
        <v>90.56431500000005</v>
      </c>
      <c r="E27" s="9">
        <v>32.694181162162529</v>
      </c>
      <c r="F27" s="9">
        <v>3.1675000000000004</v>
      </c>
      <c r="G27" s="9">
        <v>2.6099749999999999</v>
      </c>
      <c r="H27" s="10">
        <v>0</v>
      </c>
      <c r="I27" s="10">
        <v>0</v>
      </c>
      <c r="J27" s="9">
        <f t="shared" si="2"/>
        <v>297.89571500000005</v>
      </c>
      <c r="K27" s="9">
        <f t="shared" si="2"/>
        <v>110.42567337925244</v>
      </c>
    </row>
    <row r="28" spans="1:11" x14ac:dyDescent="0.35">
      <c r="A28" s="8">
        <v>45597</v>
      </c>
      <c r="B28" s="9">
        <v>251.63534749999999</v>
      </c>
      <c r="C28" s="9">
        <v>93.479338111547506</v>
      </c>
      <c r="D28" s="9">
        <v>106.33087249999994</v>
      </c>
      <c r="E28" s="9">
        <v>34.33167361758499</v>
      </c>
      <c r="F28" s="9">
        <v>80.486999999999995</v>
      </c>
      <c r="G28" s="9">
        <v>62.592444999999522</v>
      </c>
      <c r="H28" s="10">
        <v>0</v>
      </c>
      <c r="I28" s="10">
        <v>0</v>
      </c>
      <c r="J28" s="9">
        <f t="shared" si="2"/>
        <v>438.45321999999987</v>
      </c>
      <c r="K28" s="9">
        <f t="shared" si="2"/>
        <v>190.40345672913202</v>
      </c>
    </row>
    <row r="29" spans="1:11" x14ac:dyDescent="0.35">
      <c r="A29" s="8">
        <v>45627</v>
      </c>
      <c r="B29" s="9">
        <v>630.1448400000005</v>
      </c>
      <c r="C29" s="9">
        <v>222.99345392496278</v>
      </c>
      <c r="D29" s="9">
        <v>162.8514725</v>
      </c>
      <c r="E29" s="9">
        <v>56.836232228887511</v>
      </c>
      <c r="F29" s="9">
        <v>13.450000000000001</v>
      </c>
      <c r="G29" s="9">
        <v>12.324362875000002</v>
      </c>
      <c r="H29" s="10">
        <v>0</v>
      </c>
      <c r="I29" s="10">
        <v>0</v>
      </c>
      <c r="J29" s="9">
        <f t="shared" si="2"/>
        <v>806.44631250000054</v>
      </c>
      <c r="K29" s="9">
        <f t="shared" si="2"/>
        <v>292.1540490288503</v>
      </c>
    </row>
    <row r="30" spans="1:11" x14ac:dyDescent="0.35">
      <c r="A30" s="8">
        <v>45658</v>
      </c>
      <c r="B30" s="9">
        <v>473.53817750000036</v>
      </c>
      <c r="C30" s="9">
        <v>156.62719099205032</v>
      </c>
      <c r="D30" s="9">
        <v>142.89308750000009</v>
      </c>
      <c r="E30" s="9">
        <v>61.620187715117446</v>
      </c>
      <c r="F30" s="9">
        <v>24.858249999999998</v>
      </c>
      <c r="G30" s="9">
        <v>24.028597499999997</v>
      </c>
      <c r="H30" s="10">
        <v>0</v>
      </c>
      <c r="I30" s="10">
        <v>0</v>
      </c>
      <c r="J30" s="9">
        <f t="shared" si="2"/>
        <v>641.28951500000039</v>
      </c>
      <c r="K30" s="9">
        <f t="shared" si="2"/>
        <v>242.27597620716776</v>
      </c>
    </row>
    <row r="31" spans="1:11" x14ac:dyDescent="0.35">
      <c r="A31" s="8">
        <v>45689</v>
      </c>
      <c r="B31" s="9">
        <v>383.03381749999937</v>
      </c>
      <c r="C31" s="9">
        <v>130.08345841556246</v>
      </c>
      <c r="D31" s="9">
        <v>212.03089999999995</v>
      </c>
      <c r="E31" s="9">
        <v>85.337055685137386</v>
      </c>
      <c r="F31" s="9">
        <v>21.504999999999999</v>
      </c>
      <c r="G31" s="9">
        <v>20.806164999999986</v>
      </c>
      <c r="H31" s="10">
        <v>0</v>
      </c>
      <c r="I31" s="10">
        <v>0</v>
      </c>
      <c r="J31" s="9">
        <f t="shared" si="2"/>
        <v>616.56971749999934</v>
      </c>
      <c r="K31" s="9">
        <f t="shared" si="2"/>
        <v>236.22667910069984</v>
      </c>
    </row>
    <row r="32" spans="1:11" x14ac:dyDescent="0.35">
      <c r="A32" s="8">
        <v>45717</v>
      </c>
      <c r="B32" s="9">
        <v>483.23609499999964</v>
      </c>
      <c r="C32" s="9">
        <v>170.46007023346525</v>
      </c>
      <c r="D32" s="9">
        <v>118.95724499999997</v>
      </c>
      <c r="E32" s="9">
        <v>37.708296978995058</v>
      </c>
      <c r="F32" s="9">
        <v>52.471000000000004</v>
      </c>
      <c r="G32" s="9">
        <v>28.118255000000435</v>
      </c>
      <c r="H32" s="10">
        <v>0</v>
      </c>
      <c r="I32" s="10">
        <v>0</v>
      </c>
      <c r="J32" s="9">
        <f t="shared" si="2"/>
        <v>654.66433999999958</v>
      </c>
      <c r="K32" s="9">
        <f t="shared" si="2"/>
        <v>236.28662221246074</v>
      </c>
    </row>
    <row r="33" spans="1:11" x14ac:dyDescent="0.35">
      <c r="A33" s="11" t="s">
        <v>6</v>
      </c>
      <c r="B33" s="12">
        <f>SUM(B21:B32)</f>
        <v>4047.0145575000006</v>
      </c>
      <c r="C33" s="12">
        <f t="shared" ref="C33:I33" si="3">SUM(C21:C32)</f>
        <v>1475.2082830142388</v>
      </c>
      <c r="D33" s="12">
        <f t="shared" si="3"/>
        <v>1549.7346025000002</v>
      </c>
      <c r="E33" s="12">
        <f t="shared" si="3"/>
        <v>590.84782204127998</v>
      </c>
      <c r="F33" s="12">
        <f t="shared" si="3"/>
        <v>247.96609999999998</v>
      </c>
      <c r="G33" s="12">
        <f t="shared" si="3"/>
        <v>195.8880365933889</v>
      </c>
      <c r="H33" s="12">
        <f t="shared" si="3"/>
        <v>0</v>
      </c>
      <c r="I33" s="12">
        <f t="shared" si="3"/>
        <v>0</v>
      </c>
      <c r="J33" s="12">
        <f>SUM(J21:J32)</f>
        <v>5844.7152600000018</v>
      </c>
      <c r="K33" s="12">
        <f>SUM(K21:K32)</f>
        <v>2261.9441416489071</v>
      </c>
    </row>
  </sheetData>
  <mergeCells count="14">
    <mergeCell ref="A18:K18"/>
    <mergeCell ref="A19:A20"/>
    <mergeCell ref="B19:C19"/>
    <mergeCell ref="D19:E19"/>
    <mergeCell ref="F19:G19"/>
    <mergeCell ref="H19:I19"/>
    <mergeCell ref="J19:K19"/>
    <mergeCell ref="A1:K1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2026-01-06T09:18:11Z</dcterms:created>
  <dcterms:modified xsi:type="dcterms:W3CDTF">2026-01-06T09:20:18Z</dcterms:modified>
</cp:coreProperties>
</file>